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<sst xmlns="http://schemas.openxmlformats.org/spreadsheetml/2006/main" count="177" uniqueCount="43">
  <si>
    <t>琅琊区西涧街道办事处新集村农村居民点分类统计表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</si>
  <si>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</si>
  <si>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</si>
  <si>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</si>
  <si>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</si>
  <si>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</si>
  <si>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</si>
  <si>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</si>
  <si>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</si>
  <si>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</si>
  <si>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</si>
  <si>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</si>
  <si>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</si>
  <si>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</si>
  <si>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</si>
  <si>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</si>
  <si>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</si>
  <si>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新集村</t>
  </si>
  <si>
    <t>塘拐</t>
  </si>
  <si>
    <t>0702</t>
  </si>
  <si>
    <t>农村宅基地</t>
  </si>
  <si>
    <t>近期搬迁撤并居民点</t>
  </si>
  <si>
    <t>否</t>
  </si>
  <si>
    <t>兴对</t>
  </si>
  <si>
    <t>安郢</t>
  </si>
  <si>
    <t>永久居民点</t>
  </si>
  <si>
    <t>大柴郢</t>
  </si>
  <si>
    <t>范郢</t>
  </si>
  <si>
    <t>红坂+泵站</t>
  </si>
  <si>
    <t>城市开发边界控制线</t>
  </si>
  <si>
    <t>是</t>
  </si>
  <si>
    <t>红旗</t>
  </si>
  <si>
    <t>蒋庙+塘拐</t>
  </si>
  <si>
    <t>蒋庙林场</t>
  </si>
  <si>
    <t>柳村</t>
  </si>
  <si>
    <t>龙山</t>
  </si>
  <si>
    <t>庙塘</t>
  </si>
  <si>
    <t>向阳</t>
  </si>
  <si>
    <t>小柴郢</t>
  </si>
  <si>
    <t>新集</t>
  </si>
  <si>
    <t>新集林场</t>
  </si>
  <si>
    <t>徐郢</t>
  </si>
  <si>
    <t>合计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</si>
</sst>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1" sqref="A1:N2"/>
    </sheetView>
  </sheetViews>
  <sheetFormatPr defaultColWidth="8.88888888888889" defaultRowHeight="14.4"/>
  <cols>
    <col min="7" max="7" width="21.2222222222222" customWidth="1"/>
    <col min="8" max="8" width="20.1111111111111" customWidth="1"/>
    <col min="9" max="9" width="13.1111111111111" customWidth="1"/>
    <col min="11" max="11" width="25.4444444444444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1.15243863972</v>
      </c>
      <c r="L4" s="8">
        <v>55</v>
      </c>
      <c r="M4" s="8">
        <v>165</v>
      </c>
      <c r="N4" s="8">
        <v>165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21</v>
      </c>
      <c r="I5" s="7"/>
      <c r="J5" s="7" t="s">
        <v>22</v>
      </c>
      <c r="K5" s="15">
        <v>0.21337523157</v>
      </c>
      <c r="L5" s="8">
        <v>122</v>
      </c>
      <c r="M5" s="8">
        <v>427</v>
      </c>
      <c r="N5" s="8">
        <v>427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24</v>
      </c>
      <c r="F6" s="7" t="s">
        <v>19</v>
      </c>
      <c r="G6" s="7" t="s">
        <v>20</v>
      </c>
      <c r="H6" s="7" t="s">
        <v>21</v>
      </c>
      <c r="I6" s="7"/>
      <c r="J6" s="7" t="s">
        <v>22</v>
      </c>
      <c r="K6" s="15">
        <v>2.45127283864</v>
      </c>
      <c r="L6" s="8">
        <v>13</v>
      </c>
      <c r="M6" s="8">
        <v>39</v>
      </c>
      <c r="N6" s="8">
        <v>39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24</v>
      </c>
      <c r="F7" s="7" t="s">
        <v>19</v>
      </c>
      <c r="G7" s="7" t="s">
        <v>20</v>
      </c>
      <c r="H7" s="7" t="s">
        <v>25</v>
      </c>
      <c r="I7" s="7"/>
      <c r="J7" s="7" t="s">
        <v>22</v>
      </c>
      <c r="K7" s="15">
        <v>1.83185671201</v>
      </c>
      <c r="L7" s="8">
        <v>41</v>
      </c>
      <c r="M7" s="8">
        <v>164</v>
      </c>
      <c r="N7" s="8">
        <v>164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21</v>
      </c>
      <c r="I8" s="7"/>
      <c r="J8" s="7" t="s">
        <v>22</v>
      </c>
      <c r="K8" s="15">
        <v>0.431352067989</v>
      </c>
      <c r="L8" s="8">
        <v>13</v>
      </c>
      <c r="M8" s="8">
        <v>42</v>
      </c>
      <c r="N8" s="8">
        <v>2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21</v>
      </c>
      <c r="I9" s="7"/>
      <c r="J9" s="7" t="s">
        <v>22</v>
      </c>
      <c r="K9" s="15">
        <v>2.6230940857</v>
      </c>
      <c r="L9" s="8">
        <v>23</v>
      </c>
      <c r="M9" s="8">
        <v>80</v>
      </c>
      <c r="N9" s="8">
        <v>80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28</v>
      </c>
      <c r="F10" s="7" t="s">
        <v>19</v>
      </c>
      <c r="G10" s="7" t="s">
        <v>20</v>
      </c>
      <c r="H10" s="7" t="s">
        <v>21</v>
      </c>
      <c r="I10" s="7" t="s">
        <v>29</v>
      </c>
      <c r="J10" s="7" t="s">
        <v>30</v>
      </c>
      <c r="K10" s="15">
        <v>0.276001246477</v>
      </c>
      <c r="L10" s="8">
        <v>23</v>
      </c>
      <c r="M10" s="8">
        <v>76</v>
      </c>
      <c r="N10" s="8">
        <v>76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31</v>
      </c>
      <c r="F11" s="7" t="s">
        <v>19</v>
      </c>
      <c r="G11" s="7" t="s">
        <v>20</v>
      </c>
      <c r="H11" s="7" t="s">
        <v>25</v>
      </c>
      <c r="I11" s="7"/>
      <c r="J11" s="7" t="s">
        <v>22</v>
      </c>
      <c r="K11" s="15">
        <v>0.0748319095312</v>
      </c>
      <c r="L11" s="8">
        <v>45</v>
      </c>
      <c r="M11" s="8">
        <v>124</v>
      </c>
      <c r="N11" s="8">
        <v>124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32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3.17462163496</v>
      </c>
      <c r="L12" s="8">
        <v>34</v>
      </c>
      <c r="M12" s="8">
        <v>101</v>
      </c>
      <c r="N12" s="8">
        <v>101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33</v>
      </c>
      <c r="F13" s="7" t="s">
        <v>19</v>
      </c>
      <c r="G13" s="7" t="s">
        <v>20</v>
      </c>
      <c r="H13" s="7" t="s">
        <v>21</v>
      </c>
      <c r="I13" s="7"/>
      <c r="J13" s="7" t="s">
        <v>22</v>
      </c>
      <c r="K13" s="15">
        <v>0.599352437597</v>
      </c>
      <c r="L13" s="8">
        <v>23</v>
      </c>
      <c r="M13" s="8">
        <v>75</v>
      </c>
      <c r="N13" s="8">
        <v>75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34</v>
      </c>
      <c r="F14" s="7" t="s">
        <v>19</v>
      </c>
      <c r="G14" s="7" t="s">
        <v>20</v>
      </c>
      <c r="H14" s="7" t="s">
        <v>25</v>
      </c>
      <c r="I14" s="7"/>
      <c r="J14" s="7" t="s">
        <v>22</v>
      </c>
      <c r="K14" s="15">
        <v>3.35349936069</v>
      </c>
      <c r="L14" s="8">
        <v>56</v>
      </c>
      <c r="M14" s="8">
        <v>176</v>
      </c>
      <c r="N14" s="8">
        <v>176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35</v>
      </c>
      <c r="F15" s="7" t="s">
        <v>19</v>
      </c>
      <c r="G15" s="7" t="s">
        <v>20</v>
      </c>
      <c r="H15" s="7" t="s">
        <v>21</v>
      </c>
      <c r="I15" s="7"/>
      <c r="J15" s="7" t="s">
        <v>22</v>
      </c>
      <c r="K15" s="15">
        <v>1.38174837827</v>
      </c>
      <c r="L15" s="8">
        <v>14</v>
      </c>
      <c r="M15" s="8">
        <v>54</v>
      </c>
      <c r="N15" s="8">
        <v>54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36</v>
      </c>
      <c r="F16" s="7" t="s">
        <v>19</v>
      </c>
      <c r="G16" s="7" t="s">
        <v>20</v>
      </c>
      <c r="H16" s="7" t="s">
        <v>21</v>
      </c>
      <c r="I16" s="7"/>
      <c r="J16" s="7" t="s">
        <v>22</v>
      </c>
      <c r="K16" s="15">
        <v>0.816268381095</v>
      </c>
      <c r="L16" s="8">
        <v>23</v>
      </c>
      <c r="M16" s="8">
        <v>87</v>
      </c>
      <c r="N16" s="8">
        <v>87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18</v>
      </c>
      <c r="F17" s="7" t="s">
        <v>19</v>
      </c>
      <c r="G17" s="7" t="s">
        <v>20</v>
      </c>
      <c r="H17" s="7" t="s">
        <v>21</v>
      </c>
      <c r="I17" s="7"/>
      <c r="J17" s="7" t="s">
        <v>22</v>
      </c>
      <c r="K17" s="15">
        <v>0.655900708319</v>
      </c>
      <c r="L17" s="8">
        <v>34</v>
      </c>
      <c r="M17" s="8">
        <v>107</v>
      </c>
      <c r="N17" s="8">
        <v>107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37</v>
      </c>
      <c r="F18" s="7" t="s">
        <v>19</v>
      </c>
      <c r="G18" s="7" t="s">
        <v>20</v>
      </c>
      <c r="H18" s="7" t="s">
        <v>21</v>
      </c>
      <c r="I18" s="7"/>
      <c r="J18" s="7" t="s">
        <v>22</v>
      </c>
      <c r="K18" s="15">
        <v>1.45244784551</v>
      </c>
      <c r="L18" s="8">
        <v>32</v>
      </c>
      <c r="M18" s="8">
        <v>120</v>
      </c>
      <c r="N18" s="8">
        <v>120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38</v>
      </c>
      <c r="F19" s="7" t="s">
        <v>19</v>
      </c>
      <c r="G19" s="7" t="s">
        <v>20</v>
      </c>
      <c r="H19" s="7" t="s">
        <v>25</v>
      </c>
      <c r="I19" s="7"/>
      <c r="J19" s="7" t="s">
        <v>22</v>
      </c>
      <c r="K19" s="15">
        <v>0.37455111919</v>
      </c>
      <c r="L19" s="8">
        <v>57</v>
      </c>
      <c r="M19" s="8">
        <v>178</v>
      </c>
      <c r="N19" s="8">
        <v>17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39</v>
      </c>
      <c r="F20" s="7" t="s">
        <v>19</v>
      </c>
      <c r="G20" s="7" t="s">
        <v>20</v>
      </c>
      <c r="H20" s="7" t="s">
        <v>25</v>
      </c>
      <c r="I20" s="7"/>
      <c r="J20" s="7" t="s">
        <v>22</v>
      </c>
      <c r="K20" s="15">
        <v>7.35041160793</v>
      </c>
      <c r="L20" s="8">
        <v>47</v>
      </c>
      <c r="M20" s="8">
        <v>123</v>
      </c>
      <c r="N20" s="8">
        <v>123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40</v>
      </c>
      <c r="F21" s="7" t="s">
        <v>19</v>
      </c>
      <c r="G21" s="7" t="s">
        <v>20</v>
      </c>
      <c r="H21" s="7" t="s">
        <v>21</v>
      </c>
      <c r="I21" s="7"/>
      <c r="J21" s="7" t="s">
        <v>22</v>
      </c>
      <c r="K21" s="15">
        <v>1.10199806967</v>
      </c>
      <c r="L21" s="8">
        <v>36</v>
      </c>
      <c r="M21" s="8">
        <v>110</v>
      </c>
      <c r="N21" s="8">
        <v>110</v>
      </c>
    </row>
    <row r="22" spans="1:14">
      <c r="A22" s="7">
        <v>19</v>
      </c>
      <c r="B22" s="7" t="s">
        <v>15</v>
      </c>
      <c r="C22" s="7" t="s">
        <v>16</v>
      </c>
      <c r="D22" s="7" t="s">
        <v>17</v>
      </c>
      <c r="E22" s="7" t="s">
        <v>23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0.586309869497</v>
      </c>
      <c r="L22" s="8">
        <v>36</v>
      </c>
      <c r="M22" s="8">
        <v>133</v>
      </c>
      <c r="N22" s="8">
        <v>133</v>
      </c>
    </row>
    <row r="23" spans="1:14">
      <c r="A23" s="7">
        <v>20</v>
      </c>
      <c r="B23" s="7" t="s">
        <v>15</v>
      </c>
      <c r="C23" s="7" t="s">
        <v>16</v>
      </c>
      <c r="D23" s="7" t="s">
        <v>17</v>
      </c>
      <c r="E23" s="7" t="s">
        <v>41</v>
      </c>
      <c r="F23" s="7" t="s">
        <v>19</v>
      </c>
      <c r="G23" s="7" t="s">
        <v>20</v>
      </c>
      <c r="H23" s="7" t="s">
        <v>25</v>
      </c>
      <c r="I23" s="7"/>
      <c r="J23" s="7" t="s">
        <v>22</v>
      </c>
      <c r="K23" s="15">
        <v>0.236261469704</v>
      </c>
      <c r="L23" s="8">
        <v>12</v>
      </c>
      <c r="M23" s="8">
        <v>48</v>
      </c>
      <c r="N23" s="8">
        <v>48</v>
      </c>
    </row>
    <row r="24" spans="2:14">
      <c r="B24" s="8" t="s">
        <v>42</v>
      </c>
      <c r="K24" s="16">
        <f>SUM(K4:K23)</f>
        <v>30.1375936140692</v>
      </c>
      <c r="L24" s="8">
        <f>SUM(L4:L23)</f>
        <v>739</v>
      </c>
      <c r="M24" s="8">
        <f>SUM(M4:M23)</f>
        <v>2429</v>
      </c>
      <c r="N24" s="8">
        <f>SUM(N4:N23)</f>
        <v>2228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2020-11-03T09:33:27Z</dcterms:created>
  <dcterms:modified xsi:type="dcterms:W3CDTF">2020-11-03T09:45:09Z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